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ugar response factors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Z11" i="1" l="1"/>
  <c r="W11" i="1"/>
  <c r="Q11" i="1"/>
  <c r="N11" i="1"/>
  <c r="H11" i="1"/>
  <c r="E11" i="1"/>
  <c r="Z10" i="1"/>
  <c r="W10" i="1"/>
  <c r="Q10" i="1"/>
  <c r="N10" i="1"/>
  <c r="H10" i="1"/>
  <c r="E10" i="1"/>
  <c r="Z9" i="1"/>
  <c r="W9" i="1"/>
  <c r="Q9" i="1"/>
  <c r="N9" i="1"/>
  <c r="H9" i="1"/>
  <c r="E9" i="1"/>
  <c r="Z8" i="1"/>
  <c r="W8" i="1"/>
  <c r="Q8" i="1"/>
  <c r="N8" i="1"/>
  <c r="H8" i="1"/>
  <c r="E8" i="1"/>
  <c r="Z7" i="1"/>
  <c r="W7" i="1"/>
  <c r="Q7" i="1"/>
  <c r="N7" i="1"/>
  <c r="H7" i="1"/>
  <c r="E7" i="1"/>
  <c r="Z6" i="1"/>
  <c r="W6" i="1"/>
  <c r="Q6" i="1"/>
  <c r="N6" i="1"/>
  <c r="H6" i="1"/>
  <c r="E6" i="1"/>
  <c r="Z5" i="1"/>
  <c r="W5" i="1"/>
  <c r="Q5" i="1"/>
  <c r="N5" i="1"/>
  <c r="H5" i="1"/>
  <c r="E5" i="1"/>
  <c r="Z4" i="1"/>
  <c r="W4" i="1"/>
  <c r="Q4" i="1"/>
  <c r="N4" i="1"/>
  <c r="H4" i="1"/>
  <c r="E4" i="1"/>
  <c r="Z3" i="1"/>
  <c r="W3" i="1"/>
  <c r="Q3" i="1"/>
  <c r="N3" i="1"/>
  <c r="H3" i="1"/>
  <c r="E3" i="1"/>
</calcChain>
</file>

<file path=xl/sharedStrings.xml><?xml version="1.0" encoding="utf-8"?>
<sst xmlns="http://schemas.openxmlformats.org/spreadsheetml/2006/main" count="51" uniqueCount="42">
  <si>
    <t>Fructose</t>
  </si>
  <si>
    <t>Glucose</t>
  </si>
  <si>
    <t>Sucrose</t>
  </si>
  <si>
    <t>Sample</t>
  </si>
  <si>
    <t>Fructose Mass</t>
  </si>
  <si>
    <t>Mannitol Mass</t>
  </si>
  <si>
    <t>Fructose/Mannitol</t>
  </si>
  <si>
    <t>Fructose Area</t>
  </si>
  <si>
    <t>Mannitol Area</t>
  </si>
  <si>
    <t>Glucose Mass</t>
  </si>
  <si>
    <t>Glucose/Mannitol</t>
  </si>
  <si>
    <t>Glucose Area</t>
  </si>
  <si>
    <t>Surcose Mass</t>
  </si>
  <si>
    <t>Surcose/Mannitol</t>
  </si>
  <si>
    <t>Surcose Area</t>
  </si>
  <si>
    <t>F:M a</t>
  </si>
  <si>
    <t>F:M b</t>
  </si>
  <si>
    <t>F:M c</t>
  </si>
  <si>
    <t>2 F:M a</t>
  </si>
  <si>
    <t>2 F:M b</t>
  </si>
  <si>
    <t>2 F:M c</t>
  </si>
  <si>
    <t>F: 2 M a</t>
  </si>
  <si>
    <t>F: 2 M b</t>
  </si>
  <si>
    <t>F: 2 M c</t>
  </si>
  <si>
    <t>G:M a</t>
  </si>
  <si>
    <t>G:M b</t>
  </si>
  <si>
    <t>G:M c</t>
  </si>
  <si>
    <t>2 G:M a</t>
  </si>
  <si>
    <t>2 G:M b</t>
  </si>
  <si>
    <t>2 G:M c</t>
  </si>
  <si>
    <t>G: 2 M a</t>
  </si>
  <si>
    <t>G: 2 M b</t>
  </si>
  <si>
    <t>G: 2 M c</t>
  </si>
  <si>
    <t>S:M a</t>
  </si>
  <si>
    <t>S:M b</t>
  </si>
  <si>
    <t>S:M c</t>
  </si>
  <si>
    <t>2 S:M a</t>
  </si>
  <si>
    <t>2 S:M b</t>
  </si>
  <si>
    <t>2 S:M c</t>
  </si>
  <si>
    <t>S: 2 M a</t>
  </si>
  <si>
    <t>S: 2 M b</t>
  </si>
  <si>
    <t>S: 2 M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</si>
</sst>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Fructose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2.4039366620674393E-2"/>
                  <c:y val="-0.36855451462727745"/>
                </c:manualLayout>
              </c:layout>
              <c:numFmt formatCode="General" sourceLinked="0"/>
            </c:trendlineLbl>
          </c:trendline>
          <c:xVal>
            <c:numRef>
              <c:f>'sugar response factors'!$E$3:$E$11</c:f>
              <c:numCache>
                <c:formatCode>General</c:formatCode>
                <c:ptCount val="9"/>
                <c:pt idx="0">
                  <c:v>0.9826086956521739</c:v>
                </c:pt>
                <c:pt idx="1">
                  <c:v>0.99277741300065647</c:v>
                </c:pt>
                <c:pt idx="2">
                  <c:v>0.99805068226120863</c:v>
                </c:pt>
                <c:pt idx="3">
                  <c:v>2.1764705882352939</c:v>
                </c:pt>
                <c:pt idx="4">
                  <c:v>2.06640625</c:v>
                </c:pt>
                <c:pt idx="5">
                  <c:v>2.0666666666666669</c:v>
                </c:pt>
                <c:pt idx="6">
                  <c:v>0.49035369774919613</c:v>
                </c:pt>
                <c:pt idx="7">
                  <c:v>0.49440298507462688</c:v>
                </c:pt>
                <c:pt idx="8">
                  <c:v>0.47647058823529415</c:v>
                </c:pt>
              </c:numCache>
            </c:numRef>
          </c:xVal>
          <c:yVal>
            <c:numRef>
              <c:f>'sugar response factors'!$H$3:$H$11</c:f>
              <c:numCache>
                <c:formatCode>General</c:formatCode>
                <c:ptCount val="9"/>
                <c:pt idx="0">
                  <c:v>0.36919764869203076</c:v>
                </c:pt>
                <c:pt idx="1">
                  <c:v>0.2815588504154557</c:v>
                </c:pt>
                <c:pt idx="2">
                  <c:v>0.57319750741387843</c:v>
                </c:pt>
                <c:pt idx="3">
                  <c:v>1.3605193075898803</c:v>
                </c:pt>
                <c:pt idx="4">
                  <c:v>1.080263881253436</c:v>
                </c:pt>
                <c:pt idx="5">
                  <c:v>1.0886185925282363</c:v>
                </c:pt>
                <c:pt idx="6">
                  <c:v>0.25457149151795549</c:v>
                </c:pt>
                <c:pt idx="7">
                  <c:v>0.2527108049496109</c:v>
                </c:pt>
                <c:pt idx="8">
                  <c:v>0.27071492671253367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15328"/>
        <c:axId val="46517248"/>
      </c:scatterChart>
      <c:valAx>
        <c:axId val="46515328"/>
        <c:scaling>
          <c:orientation val="minMax"/>
          <c:max val="2.200000000000000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Mass (Fructose/Mannitol)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6517248"/>
        <c:crosses val="autoZero"/>
        <c:crossBetween val="midCat"/>
      </c:valAx>
      <c:valAx>
        <c:axId val="46517248"/>
        <c:scaling>
          <c:orientation val="minMax"/>
          <c:max val="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Area (Fructose/Mannitol)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6515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Glucose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3.3469502489025735E-2"/>
                  <c:y val="-0.18847011911972542"/>
                </c:manualLayout>
              </c:layout>
              <c:numFmt formatCode="General" sourceLinked="0"/>
            </c:trendlineLbl>
          </c:trendline>
          <c:xVal>
            <c:numRef>
              <c:f>'sugar response factors'!$N$3:$N$11</c:f>
              <c:numCache>
                <c:formatCode>General</c:formatCode>
                <c:ptCount val="9"/>
                <c:pt idx="0">
                  <c:v>0.92561983471074372</c:v>
                </c:pt>
                <c:pt idx="1">
                  <c:v>0.96939412866958152</c:v>
                </c:pt>
                <c:pt idx="2">
                  <c:v>0.83059210526315796</c:v>
                </c:pt>
                <c:pt idx="3">
                  <c:v>2.0156862745098039</c:v>
                </c:pt>
                <c:pt idx="4">
                  <c:v>1.9128787878787881</c:v>
                </c:pt>
                <c:pt idx="5">
                  <c:v>1.7190635451505016</c:v>
                </c:pt>
                <c:pt idx="6">
                  <c:v>0.47294938917975571</c:v>
                </c:pt>
                <c:pt idx="7">
                  <c:v>0.49270072992700731</c:v>
                </c:pt>
                <c:pt idx="8">
                  <c:v>0.49901380670611439</c:v>
                </c:pt>
              </c:numCache>
            </c:numRef>
          </c:xVal>
          <c:yVal>
            <c:numRef>
              <c:f>'sugar response factors'!$Q$3:$Q$11</c:f>
              <c:numCache>
                <c:formatCode>General</c:formatCode>
                <c:ptCount val="9"/>
                <c:pt idx="0">
                  <c:v>0.75342236782723526</c:v>
                </c:pt>
                <c:pt idx="1">
                  <c:v>0.817016786056037</c:v>
                </c:pt>
                <c:pt idx="2">
                  <c:v>0.71964212653323656</c:v>
                </c:pt>
                <c:pt idx="3">
                  <c:v>1.6561023074784544</c:v>
                </c:pt>
                <c:pt idx="4">
                  <c:v>1.5629270383966132</c:v>
                </c:pt>
                <c:pt idx="5">
                  <c:v>1.4004825090470445</c:v>
                </c:pt>
                <c:pt idx="6">
                  <c:v>0.3856098197962915</c:v>
                </c:pt>
                <c:pt idx="7">
                  <c:v>0.39956521739130435</c:v>
                </c:pt>
                <c:pt idx="8">
                  <c:v>0.40720980533525591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4800"/>
        <c:axId val="48846720"/>
      </c:scatterChart>
      <c:valAx>
        <c:axId val="48844800"/>
        <c:scaling>
          <c:orientation val="minMax"/>
          <c:max val="2.200000000000000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Mass (Glucose/Mannitol)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846720"/>
        <c:crosses val="autoZero"/>
        <c:crossBetween val="midCat"/>
      </c:valAx>
      <c:valAx>
        <c:axId val="48846720"/>
        <c:scaling>
          <c:orientation val="minMax"/>
          <c:max val="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Area (Glucose/Mannitol)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844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Sucrose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100332579072673"/>
                  <c:y val="-0.28746902951627362"/>
                </c:manualLayout>
              </c:layout>
              <c:numFmt formatCode="General" sourceLinked="0"/>
            </c:trendlineLbl>
          </c:trendline>
          <c:xVal>
            <c:numRef>
              <c:f>'sugar response factors'!$W$3:$W$11</c:f>
              <c:numCache>
                <c:formatCode>General</c:formatCode>
                <c:ptCount val="9"/>
                <c:pt idx="0">
                  <c:v>0.98376313276026739</c:v>
                </c:pt>
                <c:pt idx="1">
                  <c:v>1.0437125748502996</c:v>
                </c:pt>
                <c:pt idx="2">
                  <c:v>0.97833333333333339</c:v>
                </c:pt>
                <c:pt idx="3">
                  <c:v>1.7682119205298013</c:v>
                </c:pt>
                <c:pt idx="4">
                  <c:v>1.9219858156028371</c:v>
                </c:pt>
                <c:pt idx="5">
                  <c:v>1.7418478260869565</c:v>
                </c:pt>
                <c:pt idx="6">
                  <c:v>0.4663382594417077</c:v>
                </c:pt>
                <c:pt idx="7">
                  <c:v>0.49810606060606066</c:v>
                </c:pt>
                <c:pt idx="8">
                  <c:v>0.46915887850467292</c:v>
                </c:pt>
              </c:numCache>
            </c:numRef>
          </c:xVal>
          <c:yVal>
            <c:numRef>
              <c:f>'sugar response factors'!$Z$3:$Z$11</c:f>
              <c:numCache>
                <c:formatCode>General</c:formatCode>
                <c:ptCount val="9"/>
                <c:pt idx="0">
                  <c:v>0.72113044243264635</c:v>
                </c:pt>
                <c:pt idx="1">
                  <c:v>0.8547917919039808</c:v>
                </c:pt>
                <c:pt idx="2">
                  <c:v>0.60884455086209055</c:v>
                </c:pt>
                <c:pt idx="3">
                  <c:v>1.2819486938103084</c:v>
                </c:pt>
                <c:pt idx="4">
                  <c:v>1.3448881088196578</c:v>
                </c:pt>
                <c:pt idx="5">
                  <c:v>1.2293378443692604</c:v>
                </c:pt>
                <c:pt idx="6">
                  <c:v>0.33240379252649188</c:v>
                </c:pt>
                <c:pt idx="7">
                  <c:v>0.33241082410824108</c:v>
                </c:pt>
                <c:pt idx="8">
                  <c:v>0.31511936339522545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67968"/>
        <c:axId val="48894720"/>
      </c:scatterChart>
      <c:valAx>
        <c:axId val="48867968"/>
        <c:scaling>
          <c:orientation val="minMax"/>
          <c:max val="2.200000000000000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Mass (Surcose/Mannitol)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894720"/>
        <c:crosses val="autoZero"/>
        <c:crossBetween val="midCat"/>
      </c:valAx>
      <c:valAx>
        <c:axId val="48894720"/>
        <c:scaling>
          <c:orientation val="minMax"/>
          <c:max val="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Area (Surcose/Mannitol)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867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133350</xdr:rowOff>
    </xdr:from>
    <xdr:to>
      <xdr:col>8</xdr:col>
      <xdr:colOff>266700</xdr:colOff>
      <xdr:row>33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219075</xdr:colOff>
      <xdr:row>12</xdr:row>
      <xdr:rowOff>114301</xdr:rowOff>
    </xdr:from>
    <xdr:to>
      <xdr:col>17</xdr:col>
      <xdr:colOff>695325</xdr:colOff>
      <xdr:row>33</xdr:row>
      <xdr:rowOff>76201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161924</xdr:colOff>
      <xdr:row>12</xdr:row>
      <xdr:rowOff>95250</xdr:rowOff>
    </xdr:from>
    <xdr:to>
      <xdr:col>26</xdr:col>
      <xdr:colOff>409575</xdr:colOff>
      <xdr:row>32</xdr:row>
      <xdr:rowOff>161925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on/Documents/Manuka/Method%20comparison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es"/>
      <sheetName val="Sheet2"/>
      <sheetName val="Standard"/>
      <sheetName val="splitsplitless reproducability"/>
      <sheetName val="oncolumn reproducability"/>
      <sheetName val="Blowdown vs initial take 2"/>
      <sheetName val="blowdown vs none blow down"/>
      <sheetName val="splitvs oncolumn"/>
      <sheetName val="sugar response factors"/>
      <sheetName val="2ml and 4 ml DCM"/>
      <sheetName val="MDL results"/>
      <sheetName val="Standard 2-3-2011"/>
      <sheetName val="Standard 2-3-2011 repeat"/>
      <sheetName val="Standard 9-03-2011"/>
      <sheetName val="Standard 9-03-2011dup"/>
      <sheetName val="oncolumn vs splitless"/>
      <sheetName val="water 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0.9826086956521739</v>
          </cell>
          <cell r="H3">
            <v>0.36919764869203076</v>
          </cell>
          <cell r="N3">
            <v>0.92561983471074372</v>
          </cell>
          <cell r="Q3">
            <v>0.75342236782723526</v>
          </cell>
          <cell r="W3">
            <v>0.98376313276026739</v>
          </cell>
          <cell r="Z3">
            <v>0.72113044243264635</v>
          </cell>
        </row>
        <row r="4">
          <cell r="E4">
            <v>0.99277741300065647</v>
          </cell>
          <cell r="H4">
            <v>0.2815588504154557</v>
          </cell>
          <cell r="N4">
            <v>0.96939412866958152</v>
          </cell>
          <cell r="Q4">
            <v>0.817016786056037</v>
          </cell>
          <cell r="W4">
            <v>1.0437125748502996</v>
          </cell>
          <cell r="Z4">
            <v>0.8547917919039808</v>
          </cell>
        </row>
        <row r="5">
          <cell r="E5">
            <v>0.99805068226120863</v>
          </cell>
          <cell r="H5">
            <v>0.57319750741387843</v>
          </cell>
          <cell r="N5">
            <v>0.83059210526315796</v>
          </cell>
          <cell r="Q5">
            <v>0.71964212653323656</v>
          </cell>
          <cell r="W5">
            <v>0.97833333333333339</v>
          </cell>
          <cell r="Z5">
            <v>0.60884455086209055</v>
          </cell>
        </row>
        <row r="6">
          <cell r="E6">
            <v>2.1764705882352939</v>
          </cell>
          <cell r="H6">
            <v>1.3605193075898803</v>
          </cell>
          <cell r="N6">
            <v>2.0156862745098039</v>
          </cell>
          <cell r="Q6">
            <v>1.6561023074784544</v>
          </cell>
          <cell r="W6">
            <v>1.7682119205298013</v>
          </cell>
          <cell r="Z6">
            <v>1.2819486938103084</v>
          </cell>
        </row>
        <row r="7">
          <cell r="E7">
            <v>2.06640625</v>
          </cell>
          <cell r="H7">
            <v>1.080263881253436</v>
          </cell>
          <cell r="N7">
            <v>1.9128787878787881</v>
          </cell>
          <cell r="Q7">
            <v>1.5629270383966132</v>
          </cell>
          <cell r="W7">
            <v>1.9219858156028371</v>
          </cell>
          <cell r="Z7">
            <v>1.3448881088196578</v>
          </cell>
        </row>
        <row r="8">
          <cell r="E8">
            <v>2.0666666666666669</v>
          </cell>
          <cell r="H8">
            <v>1.0886185925282363</v>
          </cell>
          <cell r="N8">
            <v>1.7190635451505016</v>
          </cell>
          <cell r="Q8">
            <v>1.4004825090470445</v>
          </cell>
          <cell r="W8">
            <v>1.7418478260869565</v>
          </cell>
          <cell r="Z8">
            <v>1.2293378443692604</v>
          </cell>
        </row>
        <row r="9">
          <cell r="E9">
            <v>0.49035369774919613</v>
          </cell>
          <cell r="H9">
            <v>0.25457149151795549</v>
          </cell>
          <cell r="N9">
            <v>0.47294938917975571</v>
          </cell>
          <cell r="Q9">
            <v>0.3856098197962915</v>
          </cell>
          <cell r="W9">
            <v>0.4663382594417077</v>
          </cell>
          <cell r="Z9">
            <v>0.33240379252649188</v>
          </cell>
        </row>
        <row r="10">
          <cell r="E10">
            <v>0.49440298507462688</v>
          </cell>
          <cell r="H10">
            <v>0.2527108049496109</v>
          </cell>
          <cell r="N10">
            <v>0.49270072992700731</v>
          </cell>
          <cell r="Q10">
            <v>0.39956521739130435</v>
          </cell>
          <cell r="W10">
            <v>0.49810606060606066</v>
          </cell>
          <cell r="Z10">
            <v>0.33241082410824108</v>
          </cell>
        </row>
        <row r="11">
          <cell r="E11">
            <v>0.47647058823529415</v>
          </cell>
          <cell r="H11">
            <v>0.27071492671253367</v>
          </cell>
          <cell r="N11">
            <v>0.49901380670611439</v>
          </cell>
          <cell r="Q11">
            <v>0.40720980533525591</v>
          </cell>
          <cell r="W11">
            <v>0.46915887850467292</v>
          </cell>
          <cell r="Z11">
            <v>0.31511936339522545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tabSelected="1" workbookViewId="0">
      <selection activeCell="T12" sqref="T12"/>
    </sheetView>
  </sheetViews>
  <sheetFormatPr defaultRowHeight="15" x14ac:dyDescent="0.25"/>
  <cols>
    <col min="1" max="1" width="7.5703125" bestFit="1" customWidth="1"/>
    <col min="2" max="2" width="7.5703125" customWidth="1"/>
    <col min="3" max="3" width="13.5703125" customWidth="1"/>
    <col min="4" max="4" width="14" customWidth="1"/>
    <col min="5" max="5" width="17.7109375" bestFit="1" customWidth="1"/>
    <col min="6" max="6" width="13.28515625" customWidth="1"/>
    <col min="7" max="7" width="13.7109375" customWidth="1"/>
    <col min="8" max="8" width="17.7109375" bestFit="1" customWidth="1"/>
    <col min="9" max="9" width="7.5703125" customWidth="1"/>
    <col min="10" max="10" width="12.85546875" bestFit="1" customWidth="1"/>
    <col min="11" max="11" width="7.5703125" customWidth="1"/>
    <col min="12" max="12" width="12.85546875" customWidth="1"/>
    <col min="13" max="13" width="14" bestFit="1" customWidth="1"/>
    <col min="14" max="14" width="17" bestFit="1" customWidth="1"/>
    <col min="15" max="15" width="12.5703125" customWidth="1"/>
    <col min="16" max="16" width="13.7109375" bestFit="1" customWidth="1"/>
    <col min="17" max="17" width="17" customWidth="1"/>
    <col min="18" max="18" width="12.7109375" bestFit="1" customWidth="1"/>
    <col min="19" max="19" width="14" bestFit="1" customWidth="1"/>
    <col min="20" max="20" width="7.5703125" customWidth="1"/>
    <col min="21" max="21" width="12.7109375" bestFit="1" customWidth="1"/>
    <col min="22" max="22" width="14" bestFit="1" customWidth="1"/>
    <col min="23" max="23" width="16.85546875" bestFit="1" customWidth="1"/>
    <col min="24" max="24" width="12.42578125" bestFit="1" customWidth="1"/>
    <col min="25" max="25" width="13.7109375" bestFit="1" customWidth="1"/>
    <col min="26" max="26" width="16.85546875" bestFit="1" customWidth="1"/>
  </cols>
  <sheetData>
    <row r="1" spans="1:27" ht="23.2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  <c r="Q1" s="3"/>
      <c r="R1" s="3"/>
      <c r="S1" s="4" t="s">
        <v>2</v>
      </c>
      <c r="T1" s="4"/>
      <c r="U1" s="4"/>
      <c r="V1" s="4"/>
      <c r="W1" s="4"/>
      <c r="X1" s="4"/>
      <c r="Y1" s="4"/>
      <c r="Z1" s="4"/>
      <c r="AA1" s="4"/>
    </row>
    <row r="2" spans="1:27" x14ac:dyDescent="0.25"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6</v>
      </c>
      <c r="K2" t="s">
        <v>3</v>
      </c>
      <c r="L2" t="s">
        <v>9</v>
      </c>
      <c r="M2" t="s">
        <v>5</v>
      </c>
      <c r="N2" t="s">
        <v>10</v>
      </c>
      <c r="O2" t="s">
        <v>11</v>
      </c>
      <c r="P2" t="s">
        <v>8</v>
      </c>
      <c r="Q2" t="s">
        <v>10</v>
      </c>
      <c r="T2" t="s">
        <v>3</v>
      </c>
      <c r="U2" t="s">
        <v>12</v>
      </c>
      <c r="V2" t="s">
        <v>5</v>
      </c>
      <c r="W2" t="s">
        <v>13</v>
      </c>
      <c r="X2" t="s">
        <v>14</v>
      </c>
      <c r="Y2" t="s">
        <v>8</v>
      </c>
      <c r="Z2" t="s">
        <v>13</v>
      </c>
    </row>
    <row r="3" spans="1:27" x14ac:dyDescent="0.25">
      <c r="B3" t="s">
        <v>15</v>
      </c>
      <c r="C3">
        <v>101.7</v>
      </c>
      <c r="D3">
        <v>103.5</v>
      </c>
      <c r="E3">
        <f>C3/D3</f>
        <v>0.9826086956521739</v>
      </c>
      <c r="F3">
        <v>136.166</v>
      </c>
      <c r="G3">
        <v>368.81599999999997</v>
      </c>
      <c r="H3">
        <f>F3/G3</f>
        <v>0.36919764869203076</v>
      </c>
      <c r="K3" t="s">
        <v>24</v>
      </c>
      <c r="L3">
        <v>100.8</v>
      </c>
      <c r="M3">
        <v>108.9</v>
      </c>
      <c r="N3">
        <f>L3/M3</f>
        <v>0.92561983471074372</v>
      </c>
      <c r="O3">
        <v>180.3</v>
      </c>
      <c r="P3">
        <v>239.30799999999999</v>
      </c>
      <c r="Q3">
        <f>O3/P3</f>
        <v>0.75342236782723526</v>
      </c>
      <c r="T3" t="s">
        <v>33</v>
      </c>
      <c r="U3">
        <v>103</v>
      </c>
      <c r="V3">
        <v>104.7</v>
      </c>
      <c r="W3">
        <f>U3/V3</f>
        <v>0.98376313276026739</v>
      </c>
      <c r="X3">
        <v>172.136</v>
      </c>
      <c r="Y3">
        <v>238.703</v>
      </c>
      <c r="Z3">
        <f>X3/Y3</f>
        <v>0.72113044243264635</v>
      </c>
    </row>
    <row r="4" spans="1:27" x14ac:dyDescent="0.25">
      <c r="B4" t="s">
        <v>16</v>
      </c>
      <c r="C4">
        <v>151.19999999999999</v>
      </c>
      <c r="D4">
        <v>152.30000000000001</v>
      </c>
      <c r="E4">
        <f t="shared" ref="E4:E11" si="0">C4/D4</f>
        <v>0.99277741300065647</v>
      </c>
      <c r="F4">
        <v>68.686000000000007</v>
      </c>
      <c r="G4">
        <v>243.94900000000001</v>
      </c>
      <c r="H4">
        <f t="shared" ref="H4:H11" si="1">F4/G4</f>
        <v>0.2815588504154557</v>
      </c>
      <c r="K4" t="s">
        <v>25</v>
      </c>
      <c r="L4">
        <v>155.19999999999999</v>
      </c>
      <c r="M4">
        <v>160.1</v>
      </c>
      <c r="N4">
        <f t="shared" ref="N4:N11" si="2">L4/M4</f>
        <v>0.96939412866958152</v>
      </c>
      <c r="O4">
        <v>182.71600000000001</v>
      </c>
      <c r="P4">
        <v>223.63800000000001</v>
      </c>
      <c r="Q4">
        <f t="shared" ref="Q4:Q11" si="3">O4/P4</f>
        <v>0.817016786056037</v>
      </c>
      <c r="T4" t="s">
        <v>34</v>
      </c>
      <c r="U4">
        <v>174.3</v>
      </c>
      <c r="V4">
        <v>167</v>
      </c>
      <c r="W4">
        <f t="shared" ref="W4:W11" si="4">U4/V4</f>
        <v>1.0437125748502996</v>
      </c>
      <c r="X4">
        <v>6.7116199999999999</v>
      </c>
      <c r="Y4">
        <v>7.8517599999999996</v>
      </c>
      <c r="Z4">
        <f t="shared" ref="Z4:Z11" si="5">X4/Y4</f>
        <v>0.8547917919039808</v>
      </c>
    </row>
    <row r="5" spans="1:27" x14ac:dyDescent="0.25">
      <c r="B5" t="s">
        <v>17</v>
      </c>
      <c r="C5">
        <v>51.2</v>
      </c>
      <c r="D5">
        <v>51.3</v>
      </c>
      <c r="E5">
        <f t="shared" si="0"/>
        <v>0.99805068226120863</v>
      </c>
      <c r="F5">
        <v>13.549300000000001</v>
      </c>
      <c r="G5">
        <v>23.638100000000001</v>
      </c>
      <c r="H5">
        <f t="shared" si="1"/>
        <v>0.57319750741387843</v>
      </c>
      <c r="K5" t="s">
        <v>26</v>
      </c>
      <c r="L5">
        <v>50.5</v>
      </c>
      <c r="M5">
        <v>60.8</v>
      </c>
      <c r="N5">
        <f t="shared" si="2"/>
        <v>0.83059210526315796</v>
      </c>
      <c r="O5">
        <v>34.474600000000002</v>
      </c>
      <c r="P5">
        <v>47.905200000000001</v>
      </c>
      <c r="Q5">
        <f t="shared" si="3"/>
        <v>0.71964212653323656</v>
      </c>
      <c r="T5" t="s">
        <v>35</v>
      </c>
      <c r="U5">
        <v>58.7</v>
      </c>
      <c r="V5">
        <v>60</v>
      </c>
      <c r="W5">
        <f t="shared" si="4"/>
        <v>0.97833333333333339</v>
      </c>
      <c r="X5">
        <v>3.39208</v>
      </c>
      <c r="Y5">
        <v>5.5713400000000002</v>
      </c>
      <c r="Z5">
        <f t="shared" si="5"/>
        <v>0.60884455086209055</v>
      </c>
    </row>
    <row r="6" spans="1:27" x14ac:dyDescent="0.25">
      <c r="B6" t="s">
        <v>18</v>
      </c>
      <c r="C6">
        <v>51.8</v>
      </c>
      <c r="D6">
        <v>23.8</v>
      </c>
      <c r="E6">
        <f t="shared" si="0"/>
        <v>2.1764705882352939</v>
      </c>
      <c r="F6">
        <v>408.7</v>
      </c>
      <c r="G6">
        <v>300.39999999999998</v>
      </c>
      <c r="H6">
        <f t="shared" si="1"/>
        <v>1.3605193075898803</v>
      </c>
      <c r="K6" t="s">
        <v>27</v>
      </c>
      <c r="L6">
        <v>51.4</v>
      </c>
      <c r="M6">
        <v>25.5</v>
      </c>
      <c r="N6">
        <f t="shared" si="2"/>
        <v>2.0156862745098039</v>
      </c>
      <c r="O6">
        <v>595.70000000000005</v>
      </c>
      <c r="P6">
        <v>359.7</v>
      </c>
      <c r="Q6">
        <f t="shared" si="3"/>
        <v>1.6561023074784544</v>
      </c>
      <c r="T6" t="s">
        <v>36</v>
      </c>
      <c r="U6">
        <v>53.4</v>
      </c>
      <c r="V6">
        <v>30.2</v>
      </c>
      <c r="W6">
        <f t="shared" si="4"/>
        <v>1.7682119205298013</v>
      </c>
      <c r="X6">
        <v>544.70000000000005</v>
      </c>
      <c r="Y6">
        <v>424.9</v>
      </c>
      <c r="Z6">
        <f t="shared" si="5"/>
        <v>1.2819486938103084</v>
      </c>
    </row>
    <row r="7" spans="1:27" x14ac:dyDescent="0.25">
      <c r="B7" t="s">
        <v>19</v>
      </c>
      <c r="C7">
        <v>52.9</v>
      </c>
      <c r="D7">
        <v>25.6</v>
      </c>
      <c r="E7">
        <f t="shared" si="0"/>
        <v>2.06640625</v>
      </c>
      <c r="F7">
        <v>393</v>
      </c>
      <c r="G7">
        <v>363.8</v>
      </c>
      <c r="H7">
        <f t="shared" si="1"/>
        <v>1.080263881253436</v>
      </c>
      <c r="K7" t="s">
        <v>28</v>
      </c>
      <c r="L7">
        <v>50.5</v>
      </c>
      <c r="M7">
        <v>26.4</v>
      </c>
      <c r="N7">
        <f t="shared" si="2"/>
        <v>1.9128787878787881</v>
      </c>
      <c r="O7">
        <v>583.29999999999995</v>
      </c>
      <c r="P7">
        <v>373.21</v>
      </c>
      <c r="Q7">
        <f t="shared" si="3"/>
        <v>1.5629270383966132</v>
      </c>
      <c r="T7" t="s">
        <v>37</v>
      </c>
      <c r="U7">
        <v>54.2</v>
      </c>
      <c r="V7">
        <v>28.2</v>
      </c>
      <c r="W7">
        <f t="shared" si="4"/>
        <v>1.9219858156028371</v>
      </c>
      <c r="X7">
        <v>306.5</v>
      </c>
      <c r="Y7">
        <v>227.9</v>
      </c>
      <c r="Z7">
        <f t="shared" si="5"/>
        <v>1.3448881088196578</v>
      </c>
    </row>
    <row r="8" spans="1:27" x14ac:dyDescent="0.25">
      <c r="B8" t="s">
        <v>20</v>
      </c>
      <c r="C8">
        <v>62</v>
      </c>
      <c r="D8">
        <v>30</v>
      </c>
      <c r="E8">
        <f t="shared" si="0"/>
        <v>2.0666666666666669</v>
      </c>
      <c r="F8">
        <v>501.2</v>
      </c>
      <c r="G8">
        <v>460.4</v>
      </c>
      <c r="H8">
        <f t="shared" si="1"/>
        <v>1.0886185925282363</v>
      </c>
      <c r="K8" t="s">
        <v>29</v>
      </c>
      <c r="L8">
        <v>51.4</v>
      </c>
      <c r="M8">
        <v>29.9</v>
      </c>
      <c r="N8">
        <f t="shared" si="2"/>
        <v>1.7190635451505016</v>
      </c>
      <c r="O8">
        <v>464.4</v>
      </c>
      <c r="P8">
        <v>331.6</v>
      </c>
      <c r="Q8">
        <f t="shared" si="3"/>
        <v>1.4004825090470445</v>
      </c>
      <c r="T8" t="s">
        <v>38</v>
      </c>
      <c r="U8">
        <v>64.099999999999994</v>
      </c>
      <c r="V8">
        <v>36.799999999999997</v>
      </c>
      <c r="W8">
        <f t="shared" si="4"/>
        <v>1.7418478260869565</v>
      </c>
      <c r="X8">
        <v>508.7</v>
      </c>
      <c r="Y8">
        <v>413.8</v>
      </c>
      <c r="Z8">
        <f t="shared" si="5"/>
        <v>1.2293378443692604</v>
      </c>
    </row>
    <row r="9" spans="1:27" x14ac:dyDescent="0.25">
      <c r="B9" t="s">
        <v>21</v>
      </c>
      <c r="C9">
        <v>30.5</v>
      </c>
      <c r="D9">
        <v>62.2</v>
      </c>
      <c r="E9">
        <f t="shared" si="0"/>
        <v>0.49035369774919613</v>
      </c>
      <c r="F9">
        <v>231.1</v>
      </c>
      <c r="G9">
        <v>907.8</v>
      </c>
      <c r="H9">
        <f t="shared" si="1"/>
        <v>0.25457149151795549</v>
      </c>
      <c r="K9" t="s">
        <v>30</v>
      </c>
      <c r="L9">
        <v>27.1</v>
      </c>
      <c r="M9">
        <v>57.3</v>
      </c>
      <c r="N9">
        <f t="shared" si="2"/>
        <v>0.47294938917975571</v>
      </c>
      <c r="O9">
        <v>295.3</v>
      </c>
      <c r="P9">
        <v>765.8</v>
      </c>
      <c r="Q9">
        <f t="shared" si="3"/>
        <v>0.3856098197962915</v>
      </c>
      <c r="T9" t="s">
        <v>39</v>
      </c>
      <c r="U9">
        <v>28.4</v>
      </c>
      <c r="V9">
        <v>60.9</v>
      </c>
      <c r="W9">
        <f t="shared" si="4"/>
        <v>0.4663382594417077</v>
      </c>
      <c r="X9">
        <v>238.4</v>
      </c>
      <c r="Y9">
        <v>717.2</v>
      </c>
      <c r="Z9">
        <f t="shared" si="5"/>
        <v>0.33240379252649188</v>
      </c>
    </row>
    <row r="10" spans="1:27" x14ac:dyDescent="0.25">
      <c r="B10" t="s">
        <v>22</v>
      </c>
      <c r="C10">
        <v>26.5</v>
      </c>
      <c r="D10">
        <v>53.6</v>
      </c>
      <c r="E10">
        <f t="shared" si="0"/>
        <v>0.49440298507462688</v>
      </c>
      <c r="F10">
        <v>198.1</v>
      </c>
      <c r="G10">
        <v>783.9</v>
      </c>
      <c r="H10">
        <f t="shared" si="1"/>
        <v>0.2527108049496109</v>
      </c>
      <c r="K10" t="s">
        <v>31</v>
      </c>
      <c r="L10">
        <v>27</v>
      </c>
      <c r="M10">
        <v>54.8</v>
      </c>
      <c r="N10">
        <f t="shared" si="2"/>
        <v>0.49270072992700731</v>
      </c>
      <c r="O10">
        <v>275.7</v>
      </c>
      <c r="P10">
        <v>690</v>
      </c>
      <c r="Q10">
        <f t="shared" si="3"/>
        <v>0.39956521739130435</v>
      </c>
      <c r="T10" t="s">
        <v>40</v>
      </c>
      <c r="U10">
        <v>26.3</v>
      </c>
      <c r="V10">
        <v>52.8</v>
      </c>
      <c r="W10">
        <f t="shared" si="4"/>
        <v>0.49810606060606066</v>
      </c>
      <c r="X10">
        <v>108.1</v>
      </c>
      <c r="Y10">
        <v>325.2</v>
      </c>
      <c r="Z10">
        <f t="shared" si="5"/>
        <v>0.33241082410824108</v>
      </c>
    </row>
    <row r="11" spans="1:27" x14ac:dyDescent="0.25">
      <c r="B11" t="s">
        <v>23</v>
      </c>
      <c r="C11">
        <v>24.3</v>
      </c>
      <c r="D11">
        <v>51</v>
      </c>
      <c r="E11">
        <f t="shared" si="0"/>
        <v>0.47647058823529415</v>
      </c>
      <c r="F11">
        <v>90.5</v>
      </c>
      <c r="G11">
        <v>334.3</v>
      </c>
      <c r="H11">
        <f t="shared" si="1"/>
        <v>0.27071492671253367</v>
      </c>
      <c r="K11" t="s">
        <v>32</v>
      </c>
      <c r="L11">
        <v>25.3</v>
      </c>
      <c r="M11">
        <v>50.7</v>
      </c>
      <c r="N11">
        <f t="shared" si="2"/>
        <v>0.49901380670611439</v>
      </c>
      <c r="O11">
        <v>282.39999999999998</v>
      </c>
      <c r="P11">
        <v>693.5</v>
      </c>
      <c r="Q11">
        <f t="shared" si="3"/>
        <v>0.40720980533525591</v>
      </c>
      <c r="T11" t="s">
        <v>41</v>
      </c>
      <c r="U11">
        <v>25.1</v>
      </c>
      <c r="V11">
        <v>53.5</v>
      </c>
      <c r="W11">
        <f t="shared" si="4"/>
        <v>0.46915887850467292</v>
      </c>
      <c r="X11">
        <v>59.4</v>
      </c>
      <c r="Y11">
        <v>188.5</v>
      </c>
      <c r="Z11">
        <f t="shared" si="5"/>
        <v>0.31511936339522545</v>
      </c>
    </row>
  </sheetData>
  <mergeCells count="3">
    <mergeCell ref="A1:I1"/>
    <mergeCell ref="J1:R1"/>
    <mergeCell ref="S1:AA1"/>
  </mergeCells>
  <printOptions gridLines="1"/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sugar response factors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2012-02-12T02:36:16Z</dcterms:created>
  <dcterms:modified xsi:type="dcterms:W3CDTF">2012-02-12T02:41:16Z</dcterms:modified>
</cp:coreProperties>
</file>